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745"/>
  </bookViews>
  <sheets>
    <sheet name=" " sheetId="2" r:id="rId1"/>
  </sheets>
  <calcPr calcId="125725"/>
</workbook>
</file>

<file path=xl/calcChain.xml><?xml version="1.0" encoding="utf-8"?>
<calcChain xmlns="http://schemas.openxmlformats.org/spreadsheetml/2006/main">
  <c r="H42" i="2"/>
  <c r="G10"/>
  <c r="I10" s="1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3"/>
  <c r="H44"/>
  <c r="H45"/>
  <c r="H46"/>
  <c r="H47"/>
  <c r="H48"/>
  <c r="H49"/>
  <c r="H50"/>
  <c r="H51"/>
  <c r="H52"/>
  <c r="H53"/>
  <c r="H54"/>
  <c r="H55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I55" s="1"/>
  <c r="H9"/>
  <c r="G9"/>
  <c r="I9" s="1"/>
  <c r="H56" l="1"/>
  <c r="I56"/>
</calcChain>
</file>

<file path=xl/sharedStrings.xml><?xml version="1.0" encoding="utf-8"?>
<sst xmlns="http://schemas.openxmlformats.org/spreadsheetml/2006/main" count="108" uniqueCount="66">
  <si>
    <t>Lp.</t>
  </si>
  <si>
    <t>J. M.</t>
  </si>
  <si>
    <t>ASORTYMENT</t>
  </si>
  <si>
    <t>RAZEM</t>
  </si>
  <si>
    <t>kg</t>
  </si>
  <si>
    <t>Wartość brutto (zł)</t>
  </si>
  <si>
    <t>pęcz.</t>
  </si>
  <si>
    <t>Buraki czerwone duże</t>
  </si>
  <si>
    <t>Cebula duża</t>
  </si>
  <si>
    <t>Czosnek</t>
  </si>
  <si>
    <t>szt</t>
  </si>
  <si>
    <t>szt.</t>
  </si>
  <si>
    <t>Kapusta czerwona</t>
  </si>
  <si>
    <t>Kapusta pekińska</t>
  </si>
  <si>
    <t>Kapusta włoska</t>
  </si>
  <si>
    <t>Koperek</t>
  </si>
  <si>
    <t>Marchewka</t>
  </si>
  <si>
    <t xml:space="preserve">Natka pietruszki </t>
  </si>
  <si>
    <t>Pietruszka</t>
  </si>
  <si>
    <t>Rzodkiewka</t>
  </si>
  <si>
    <t>Sałata lodowa</t>
  </si>
  <si>
    <t>Szczypiorek</t>
  </si>
  <si>
    <t>Śliwki świeże</t>
  </si>
  <si>
    <t>Truskawki świeże</t>
  </si>
  <si>
    <t>Papryka świeża</t>
  </si>
  <si>
    <t>Kalarepka młoda</t>
  </si>
  <si>
    <t xml:space="preserve">Cena jednostkowa  netto (zł) </t>
  </si>
  <si>
    <t>Cena brutto</t>
  </si>
  <si>
    <t>Wartość netto (zł)</t>
  </si>
  <si>
    <t>Stawka VAT (%)</t>
  </si>
  <si>
    <t>Cytryny</t>
  </si>
  <si>
    <t>Mandarynki</t>
  </si>
  <si>
    <t>Nektarynki</t>
  </si>
  <si>
    <t>Pieczarki</t>
  </si>
  <si>
    <t>Pomarańcze</t>
  </si>
  <si>
    <t>Producent</t>
  </si>
  <si>
    <t>Seler korzeniowy</t>
  </si>
  <si>
    <t xml:space="preserve">Arbuz </t>
  </si>
  <si>
    <t>Banan</t>
  </si>
  <si>
    <t>Awokado</t>
  </si>
  <si>
    <t>Brokuł</t>
  </si>
  <si>
    <t>Brzoskwinia</t>
  </si>
  <si>
    <t>Cukinia</t>
  </si>
  <si>
    <t>Gruszka</t>
  </si>
  <si>
    <t xml:space="preserve">Jabłka </t>
  </si>
  <si>
    <t>Ogórki zielone</t>
  </si>
  <si>
    <t>Pomidorki koktajlowy</t>
  </si>
  <si>
    <t>Pomidory malinowy</t>
  </si>
  <si>
    <t>Winogrono</t>
  </si>
  <si>
    <t>Ziemniaki krajowe duże</t>
  </si>
  <si>
    <t>Roszponka op 100g</t>
  </si>
  <si>
    <t>Rukola op 100g</t>
  </si>
  <si>
    <t>Kiełki mix op 250g</t>
  </si>
  <si>
    <t>Szpinak baby op 125g</t>
  </si>
  <si>
    <t>Melon</t>
  </si>
  <si>
    <t>Dostawa świeżych warzyw i owoców</t>
  </si>
  <si>
    <t>Por</t>
  </si>
  <si>
    <t>KOSZTORYS OFERTOWY</t>
  </si>
  <si>
    <t>Kapusta biała</t>
  </si>
  <si>
    <t>Sałata rzymska</t>
  </si>
  <si>
    <t>Sałata strzępiasta</t>
  </si>
  <si>
    <t>Rzodkiew biała</t>
  </si>
  <si>
    <t>Lubczyk świeży</t>
  </si>
  <si>
    <t>Planowana ilość</t>
  </si>
  <si>
    <t>Załącznik nr 5</t>
  </si>
  <si>
    <t>op.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</si>
</sst>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#,##0.00\ _z_ł"/>
    <numFmt numFmtId="165" formatCode="#,##0.00\ &quot;zł&quot;"/>
  </numFmts>
  <fonts count="1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2" fontId="8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6" fillId="0" borderId="12" xfId="0" applyNumberFormat="1" applyFont="1" applyBorder="1" applyAlignment="1" applyProtection="1">
      <alignment horizontal="center" vertical="center"/>
      <protection locked="0"/>
    </xf>
    <xf numFmtId="9" fontId="6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vertical="center" wrapText="1"/>
      <protection locked="0"/>
    </xf>
    <xf numFmtId="165" fontId="6" fillId="0" borderId="10" xfId="0" applyNumberFormat="1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165" fontId="1" fillId="0" borderId="1" xfId="0" applyNumberFormat="1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43" fontId="8" fillId="0" borderId="4" xfId="0" applyNumberFormat="1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3" fontId="6" fillId="0" borderId="6" xfId="0" applyNumberFormat="1" applyFont="1" applyBorder="1" applyAlignment="1" applyProtection="1">
      <alignment horizontal="right"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6" fillId="0" borderId="14" xfId="0" applyFont="1" applyBorder="1" applyAlignment="1" applyProtection="1">
      <alignment horizontal="center" vertical="center"/>
    </xf>
    <xf numFmtId="3" fontId="6" fillId="0" borderId="15" xfId="0" applyNumberFormat="1" applyFont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3" fontId="7" fillId="0" borderId="1" xfId="0" applyNumberFormat="1" applyFont="1" applyBorder="1" applyAlignment="1" applyProtection="1">
      <alignment vertical="center"/>
    </xf>
    <xf numFmtId="0" fontId="1" fillId="0" borderId="10" xfId="0" applyFont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3" fontId="7" fillId="0" borderId="0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3" fontId="7" fillId="0" borderId="2" xfId="0" applyNumberFormat="1" applyFont="1" applyBorder="1" applyAlignment="1" applyProtection="1">
      <alignment horizontal="right" vertical="center"/>
    </xf>
    <xf numFmtId="2" fontId="8" fillId="0" borderId="4" xfId="0" applyNumberFormat="1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center" vertical="center"/>
    </xf>
    <xf numFmtId="165" fontId="6" fillId="0" borderId="8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60"/>
  <sheetViews>
    <sheetView tabSelected="1" topLeftCell="A37" zoomScale="80" zoomScaleNormal="80" workbookViewId="0">
      <selection activeCell="H10" sqref="H10"/>
    </sheetView>
  </sheetViews>
  <sheetFormatPr defaultColWidth="9" defaultRowHeight="15"/>
  <cols>
    <col min="1" max="1" width="5" style="1" customWidth="1"/>
    <col min="2" max="2" width="25.7109375" style="30" customWidth="1"/>
    <col min="3" max="3" width="6.7109375" style="31" customWidth="1"/>
    <col min="4" max="4" width="13.140625" style="36" customWidth="1"/>
    <col min="5" max="5" width="14.5703125" style="1" customWidth="1"/>
    <col min="6" max="6" width="9.85546875" style="1" customWidth="1"/>
    <col min="7" max="7" width="9.7109375" style="1" customWidth="1"/>
    <col min="8" max="8" width="14.5703125" style="1" customWidth="1"/>
    <col min="9" max="9" width="13.7109375" style="1" customWidth="1"/>
    <col min="10" max="10" width="18.42578125" style="1" customWidth="1"/>
    <col min="11" max="16384" width="9" style="1"/>
  </cols>
  <sheetData>
    <row r="2" spans="1:10" ht="21">
      <c r="B2" s="2"/>
      <c r="C2" s="3"/>
      <c r="D2" s="4"/>
      <c r="E2" s="5"/>
      <c r="F2" s="5"/>
      <c r="G2" s="5"/>
      <c r="H2" s="5"/>
      <c r="I2" s="6" t="s">
        <v>64</v>
      </c>
      <c r="J2" s="6"/>
    </row>
    <row r="3" spans="1:10" ht="15.75">
      <c r="A3" s="7" t="s">
        <v>57</v>
      </c>
      <c r="B3" s="7"/>
      <c r="C3" s="7"/>
      <c r="D3" s="7"/>
      <c r="E3" s="7"/>
      <c r="F3" s="7"/>
      <c r="G3" s="7"/>
      <c r="H3" s="7"/>
      <c r="I3" s="7"/>
      <c r="J3" s="7"/>
    </row>
    <row r="4" spans="1:10" ht="15.75">
      <c r="A4" s="8" t="s">
        <v>55</v>
      </c>
      <c r="B4" s="8"/>
      <c r="C4" s="8"/>
      <c r="D4" s="8"/>
      <c r="E4" s="8"/>
      <c r="F4" s="8"/>
      <c r="G4" s="8"/>
      <c r="H4" s="8"/>
      <c r="I4" s="8"/>
      <c r="J4" s="8"/>
    </row>
    <row r="5" spans="1:10">
      <c r="A5" s="9"/>
      <c r="B5" s="10"/>
      <c r="C5" s="11"/>
      <c r="D5" s="12"/>
      <c r="E5" s="9"/>
      <c r="F5" s="9"/>
      <c r="G5" s="9"/>
      <c r="H5" s="9"/>
      <c r="I5" s="9"/>
    </row>
    <row r="6" spans="1:10" ht="15.75" thickBot="1">
      <c r="A6" s="9"/>
      <c r="B6" s="10"/>
      <c r="C6" s="11"/>
      <c r="D6" s="12"/>
      <c r="E6" s="9"/>
      <c r="F6" s="9"/>
      <c r="G6" s="9"/>
      <c r="H6" s="9"/>
      <c r="I6" s="9"/>
    </row>
    <row r="7" spans="1:10" ht="78" customHeight="1" thickBot="1">
      <c r="A7" s="37" t="s">
        <v>0</v>
      </c>
      <c r="B7" s="38" t="s">
        <v>2</v>
      </c>
      <c r="C7" s="39" t="s">
        <v>1</v>
      </c>
      <c r="D7" s="40" t="s">
        <v>63</v>
      </c>
      <c r="E7" s="13" t="s">
        <v>26</v>
      </c>
      <c r="F7" s="13" t="s">
        <v>29</v>
      </c>
      <c r="G7" s="64" t="s">
        <v>27</v>
      </c>
      <c r="H7" s="64" t="s">
        <v>28</v>
      </c>
      <c r="I7" s="64" t="s">
        <v>5</v>
      </c>
      <c r="J7" s="14" t="s">
        <v>35</v>
      </c>
    </row>
    <row r="8" spans="1:10" ht="18.600000000000001" customHeight="1" thickBot="1">
      <c r="A8" s="41">
        <v>1</v>
      </c>
      <c r="B8" s="42">
        <v>2</v>
      </c>
      <c r="C8" s="43">
        <v>3</v>
      </c>
      <c r="D8" s="43">
        <v>4</v>
      </c>
      <c r="E8" s="15">
        <v>5</v>
      </c>
      <c r="F8" s="15">
        <v>6</v>
      </c>
      <c r="G8" s="43">
        <v>7</v>
      </c>
      <c r="H8" s="43">
        <v>8</v>
      </c>
      <c r="I8" s="43">
        <v>9</v>
      </c>
      <c r="J8" s="16">
        <v>10</v>
      </c>
    </row>
    <row r="9" spans="1:10" ht="30" customHeight="1">
      <c r="A9" s="44">
        <v>1</v>
      </c>
      <c r="B9" s="45" t="s">
        <v>37</v>
      </c>
      <c r="C9" s="46" t="s">
        <v>4</v>
      </c>
      <c r="D9" s="47">
        <v>110</v>
      </c>
      <c r="E9" s="17"/>
      <c r="F9" s="18"/>
      <c r="G9" s="65">
        <f>E9*(1+F9)</f>
        <v>0</v>
      </c>
      <c r="H9" s="66">
        <f>D9*E9</f>
        <v>0</v>
      </c>
      <c r="I9" s="66">
        <f>D9*G9</f>
        <v>0</v>
      </c>
      <c r="J9" s="19"/>
    </row>
    <row r="10" spans="1:10" ht="30" customHeight="1">
      <c r="A10" s="44">
        <v>2</v>
      </c>
      <c r="B10" s="45" t="s">
        <v>39</v>
      </c>
      <c r="C10" s="46" t="s">
        <v>11</v>
      </c>
      <c r="D10" s="48">
        <v>26</v>
      </c>
      <c r="E10" s="20"/>
      <c r="F10" s="18"/>
      <c r="G10" s="65">
        <f>E10*(1+F10)</f>
        <v>0</v>
      </c>
      <c r="H10" s="66">
        <f t="shared" ref="H10:H55" si="0">D10*E10</f>
        <v>0</v>
      </c>
      <c r="I10" s="66">
        <f t="shared" ref="I10:I55" si="1">D10*G10</f>
        <v>0</v>
      </c>
      <c r="J10" s="19"/>
    </row>
    <row r="11" spans="1:10" ht="30" customHeight="1">
      <c r="A11" s="44">
        <v>3</v>
      </c>
      <c r="B11" s="45" t="s">
        <v>38</v>
      </c>
      <c r="C11" s="49" t="s">
        <v>4</v>
      </c>
      <c r="D11" s="50">
        <v>410</v>
      </c>
      <c r="E11" s="21"/>
      <c r="F11" s="18"/>
      <c r="G11" s="65">
        <f t="shared" ref="G10:G55" si="2">E11*(1+F11)</f>
        <v>0</v>
      </c>
      <c r="H11" s="66">
        <f t="shared" si="0"/>
        <v>0</v>
      </c>
      <c r="I11" s="66">
        <f t="shared" si="1"/>
        <v>0</v>
      </c>
      <c r="J11" s="22"/>
    </row>
    <row r="12" spans="1:10" ht="30" customHeight="1">
      <c r="A12" s="44">
        <v>4</v>
      </c>
      <c r="B12" s="51" t="s">
        <v>40</v>
      </c>
      <c r="C12" s="52" t="s">
        <v>11</v>
      </c>
      <c r="D12" s="53">
        <v>16</v>
      </c>
      <c r="E12" s="23"/>
      <c r="F12" s="18"/>
      <c r="G12" s="65">
        <f t="shared" si="2"/>
        <v>0</v>
      </c>
      <c r="H12" s="66">
        <f t="shared" si="0"/>
        <v>0</v>
      </c>
      <c r="I12" s="66">
        <f t="shared" si="1"/>
        <v>0</v>
      </c>
      <c r="J12" s="24"/>
    </row>
    <row r="13" spans="1:10" ht="30" customHeight="1">
      <c r="A13" s="44">
        <v>5</v>
      </c>
      <c r="B13" s="51" t="s">
        <v>41</v>
      </c>
      <c r="C13" s="54" t="s">
        <v>4</v>
      </c>
      <c r="D13" s="55">
        <v>30</v>
      </c>
      <c r="E13" s="23"/>
      <c r="F13" s="18"/>
      <c r="G13" s="65">
        <f t="shared" si="2"/>
        <v>0</v>
      </c>
      <c r="H13" s="66">
        <f t="shared" si="0"/>
        <v>0</v>
      </c>
      <c r="I13" s="66">
        <f t="shared" si="1"/>
        <v>0</v>
      </c>
      <c r="J13" s="24"/>
    </row>
    <row r="14" spans="1:10" ht="30" customHeight="1">
      <c r="A14" s="44">
        <v>6</v>
      </c>
      <c r="B14" s="56" t="s">
        <v>7</v>
      </c>
      <c r="C14" s="57" t="s">
        <v>4</v>
      </c>
      <c r="D14" s="53">
        <v>150</v>
      </c>
      <c r="E14" s="23"/>
      <c r="F14" s="18"/>
      <c r="G14" s="65">
        <f t="shared" si="2"/>
        <v>0</v>
      </c>
      <c r="H14" s="66">
        <f t="shared" si="0"/>
        <v>0</v>
      </c>
      <c r="I14" s="66">
        <f t="shared" si="1"/>
        <v>0</v>
      </c>
      <c r="J14" s="24"/>
    </row>
    <row r="15" spans="1:10" ht="30" customHeight="1">
      <c r="A15" s="44">
        <v>7</v>
      </c>
      <c r="B15" s="56" t="s">
        <v>8</v>
      </c>
      <c r="C15" s="57" t="s">
        <v>4</v>
      </c>
      <c r="D15" s="53">
        <v>120</v>
      </c>
      <c r="E15" s="23"/>
      <c r="F15" s="18"/>
      <c r="G15" s="65">
        <f t="shared" si="2"/>
        <v>0</v>
      </c>
      <c r="H15" s="66">
        <f t="shared" si="0"/>
        <v>0</v>
      </c>
      <c r="I15" s="66">
        <f t="shared" si="1"/>
        <v>0</v>
      </c>
      <c r="J15" s="24"/>
    </row>
    <row r="16" spans="1:10" ht="30" customHeight="1">
      <c r="A16" s="44">
        <v>8</v>
      </c>
      <c r="B16" s="51" t="s">
        <v>42</v>
      </c>
      <c r="C16" s="58" t="s">
        <v>4</v>
      </c>
      <c r="D16" s="53">
        <v>48</v>
      </c>
      <c r="E16" s="23"/>
      <c r="F16" s="18"/>
      <c r="G16" s="65">
        <f t="shared" si="2"/>
        <v>0</v>
      </c>
      <c r="H16" s="66">
        <f t="shared" si="0"/>
        <v>0</v>
      </c>
      <c r="I16" s="66">
        <f t="shared" si="1"/>
        <v>0</v>
      </c>
      <c r="J16" s="24"/>
    </row>
    <row r="17" spans="1:10" ht="30" customHeight="1">
      <c r="A17" s="44">
        <v>9</v>
      </c>
      <c r="B17" s="45" t="s">
        <v>30</v>
      </c>
      <c r="C17" s="46" t="s">
        <v>4</v>
      </c>
      <c r="D17" s="47">
        <v>65</v>
      </c>
      <c r="E17" s="23"/>
      <c r="F17" s="18"/>
      <c r="G17" s="65">
        <f t="shared" si="2"/>
        <v>0</v>
      </c>
      <c r="H17" s="66">
        <f t="shared" si="0"/>
        <v>0</v>
      </c>
      <c r="I17" s="66">
        <f t="shared" si="1"/>
        <v>0</v>
      </c>
      <c r="J17" s="24"/>
    </row>
    <row r="18" spans="1:10" ht="30" customHeight="1">
      <c r="A18" s="44">
        <v>10</v>
      </c>
      <c r="B18" s="56" t="s">
        <v>9</v>
      </c>
      <c r="C18" s="57" t="s">
        <v>11</v>
      </c>
      <c r="D18" s="53">
        <v>50</v>
      </c>
      <c r="E18" s="23"/>
      <c r="F18" s="18"/>
      <c r="G18" s="65">
        <f t="shared" si="2"/>
        <v>0</v>
      </c>
      <c r="H18" s="66">
        <f t="shared" si="0"/>
        <v>0</v>
      </c>
      <c r="I18" s="66">
        <f t="shared" si="1"/>
        <v>0</v>
      </c>
      <c r="J18" s="24"/>
    </row>
    <row r="19" spans="1:10" ht="30" customHeight="1">
      <c r="A19" s="44">
        <v>11</v>
      </c>
      <c r="B19" s="51" t="s">
        <v>43</v>
      </c>
      <c r="C19" s="57" t="s">
        <v>4</v>
      </c>
      <c r="D19" s="53">
        <v>440</v>
      </c>
      <c r="E19" s="23"/>
      <c r="F19" s="18"/>
      <c r="G19" s="65">
        <f t="shared" si="2"/>
        <v>0</v>
      </c>
      <c r="H19" s="66">
        <f t="shared" si="0"/>
        <v>0</v>
      </c>
      <c r="I19" s="66">
        <f t="shared" si="1"/>
        <v>0</v>
      </c>
      <c r="J19" s="24"/>
    </row>
    <row r="20" spans="1:10" ht="30" customHeight="1">
      <c r="A20" s="44">
        <v>12</v>
      </c>
      <c r="B20" s="51" t="s">
        <v>44</v>
      </c>
      <c r="C20" s="57" t="s">
        <v>4</v>
      </c>
      <c r="D20" s="53">
        <v>690</v>
      </c>
      <c r="E20" s="23"/>
      <c r="F20" s="18"/>
      <c r="G20" s="65">
        <f t="shared" si="2"/>
        <v>0</v>
      </c>
      <c r="H20" s="66">
        <f t="shared" si="0"/>
        <v>0</v>
      </c>
      <c r="I20" s="66">
        <f t="shared" si="1"/>
        <v>0</v>
      </c>
      <c r="J20" s="24"/>
    </row>
    <row r="21" spans="1:10" ht="30" customHeight="1">
      <c r="A21" s="44">
        <v>13</v>
      </c>
      <c r="B21" s="56" t="s">
        <v>25</v>
      </c>
      <c r="C21" s="57" t="s">
        <v>11</v>
      </c>
      <c r="D21" s="53">
        <v>390</v>
      </c>
      <c r="E21" s="23"/>
      <c r="F21" s="18"/>
      <c r="G21" s="65">
        <f t="shared" si="2"/>
        <v>0</v>
      </c>
      <c r="H21" s="66">
        <f t="shared" si="0"/>
        <v>0</v>
      </c>
      <c r="I21" s="66">
        <f t="shared" si="1"/>
        <v>0</v>
      </c>
      <c r="J21" s="24"/>
    </row>
    <row r="22" spans="1:10" ht="30" customHeight="1">
      <c r="A22" s="44">
        <v>14</v>
      </c>
      <c r="B22" s="51" t="s">
        <v>58</v>
      </c>
      <c r="C22" s="57" t="s">
        <v>4</v>
      </c>
      <c r="D22" s="53">
        <v>85</v>
      </c>
      <c r="E22" s="23"/>
      <c r="F22" s="18"/>
      <c r="G22" s="65">
        <f t="shared" si="2"/>
        <v>0</v>
      </c>
      <c r="H22" s="66">
        <f t="shared" si="0"/>
        <v>0</v>
      </c>
      <c r="I22" s="66">
        <f t="shared" si="1"/>
        <v>0</v>
      </c>
      <c r="J22" s="24"/>
    </row>
    <row r="23" spans="1:10" ht="30" customHeight="1">
      <c r="A23" s="44">
        <v>15</v>
      </c>
      <c r="B23" s="56" t="s">
        <v>12</v>
      </c>
      <c r="C23" s="57" t="s">
        <v>4</v>
      </c>
      <c r="D23" s="53">
        <v>78</v>
      </c>
      <c r="E23" s="23"/>
      <c r="F23" s="18"/>
      <c r="G23" s="65">
        <f t="shared" si="2"/>
        <v>0</v>
      </c>
      <c r="H23" s="66">
        <f t="shared" si="0"/>
        <v>0</v>
      </c>
      <c r="I23" s="66">
        <f t="shared" si="1"/>
        <v>0</v>
      </c>
      <c r="J23" s="24"/>
    </row>
    <row r="24" spans="1:10" ht="30" customHeight="1">
      <c r="A24" s="44">
        <v>16</v>
      </c>
      <c r="B24" s="56" t="s">
        <v>13</v>
      </c>
      <c r="C24" s="57" t="s">
        <v>4</v>
      </c>
      <c r="D24" s="53">
        <v>130</v>
      </c>
      <c r="E24" s="23"/>
      <c r="F24" s="18"/>
      <c r="G24" s="65">
        <f t="shared" si="2"/>
        <v>0</v>
      </c>
      <c r="H24" s="66">
        <f t="shared" si="0"/>
        <v>0</v>
      </c>
      <c r="I24" s="66">
        <f t="shared" si="1"/>
        <v>0</v>
      </c>
      <c r="J24" s="24"/>
    </row>
    <row r="25" spans="1:10" ht="30" customHeight="1">
      <c r="A25" s="44">
        <v>17</v>
      </c>
      <c r="B25" s="56" t="s">
        <v>14</v>
      </c>
      <c r="C25" s="58" t="s">
        <v>11</v>
      </c>
      <c r="D25" s="53">
        <v>5</v>
      </c>
      <c r="E25" s="23"/>
      <c r="F25" s="18"/>
      <c r="G25" s="65">
        <f t="shared" si="2"/>
        <v>0</v>
      </c>
      <c r="H25" s="66">
        <f t="shared" si="0"/>
        <v>0</v>
      </c>
      <c r="I25" s="66">
        <f t="shared" si="1"/>
        <v>0</v>
      </c>
      <c r="J25" s="24"/>
    </row>
    <row r="26" spans="1:10" ht="30" customHeight="1">
      <c r="A26" s="44">
        <v>18</v>
      </c>
      <c r="B26" s="51" t="s">
        <v>52</v>
      </c>
      <c r="C26" s="58" t="s">
        <v>65</v>
      </c>
      <c r="D26" s="53">
        <v>65</v>
      </c>
      <c r="E26" s="23"/>
      <c r="F26" s="18"/>
      <c r="G26" s="65">
        <f t="shared" si="2"/>
        <v>0</v>
      </c>
      <c r="H26" s="66">
        <f t="shared" si="0"/>
        <v>0</v>
      </c>
      <c r="I26" s="66">
        <f t="shared" si="1"/>
        <v>0</v>
      </c>
      <c r="J26" s="24"/>
    </row>
    <row r="27" spans="1:10" ht="30" customHeight="1">
      <c r="A27" s="44">
        <v>19</v>
      </c>
      <c r="B27" s="56" t="s">
        <v>15</v>
      </c>
      <c r="C27" s="57" t="s">
        <v>6</v>
      </c>
      <c r="D27" s="53">
        <v>405</v>
      </c>
      <c r="E27" s="23"/>
      <c r="F27" s="18"/>
      <c r="G27" s="65">
        <f t="shared" si="2"/>
        <v>0</v>
      </c>
      <c r="H27" s="66">
        <f t="shared" si="0"/>
        <v>0</v>
      </c>
      <c r="I27" s="66">
        <f t="shared" si="1"/>
        <v>0</v>
      </c>
      <c r="J27" s="24"/>
    </row>
    <row r="28" spans="1:10" ht="30" customHeight="1">
      <c r="A28" s="44">
        <v>20</v>
      </c>
      <c r="B28" s="51" t="s">
        <v>62</v>
      </c>
      <c r="C28" s="59" t="s">
        <v>6</v>
      </c>
      <c r="D28" s="60">
        <v>100</v>
      </c>
      <c r="E28" s="23"/>
      <c r="F28" s="18"/>
      <c r="G28" s="65">
        <f t="shared" si="2"/>
        <v>0</v>
      </c>
      <c r="H28" s="66">
        <f t="shared" si="0"/>
        <v>0</v>
      </c>
      <c r="I28" s="66">
        <f t="shared" si="1"/>
        <v>0</v>
      </c>
      <c r="J28" s="24"/>
    </row>
    <row r="29" spans="1:10" ht="30" customHeight="1">
      <c r="A29" s="44">
        <v>21</v>
      </c>
      <c r="B29" s="45" t="s">
        <v>31</v>
      </c>
      <c r="C29" s="61" t="s">
        <v>4</v>
      </c>
      <c r="D29" s="48">
        <v>410</v>
      </c>
      <c r="E29" s="23"/>
      <c r="F29" s="18"/>
      <c r="G29" s="65">
        <f t="shared" si="2"/>
        <v>0</v>
      </c>
      <c r="H29" s="66">
        <f t="shared" si="0"/>
        <v>0</v>
      </c>
      <c r="I29" s="66">
        <f t="shared" si="1"/>
        <v>0</v>
      </c>
      <c r="J29" s="24"/>
    </row>
    <row r="30" spans="1:10" ht="30" customHeight="1">
      <c r="A30" s="44">
        <v>22</v>
      </c>
      <c r="B30" s="56" t="s">
        <v>16</v>
      </c>
      <c r="C30" s="57" t="s">
        <v>4</v>
      </c>
      <c r="D30" s="53">
        <v>1100</v>
      </c>
      <c r="E30" s="23"/>
      <c r="F30" s="18"/>
      <c r="G30" s="65">
        <f t="shared" si="2"/>
        <v>0</v>
      </c>
      <c r="H30" s="66">
        <f t="shared" si="0"/>
        <v>0</v>
      </c>
      <c r="I30" s="66">
        <f t="shared" si="1"/>
        <v>0</v>
      </c>
      <c r="J30" s="24"/>
    </row>
    <row r="31" spans="1:10" ht="30" customHeight="1">
      <c r="A31" s="44">
        <v>23</v>
      </c>
      <c r="B31" s="51" t="s">
        <v>54</v>
      </c>
      <c r="C31" s="58" t="s">
        <v>11</v>
      </c>
      <c r="D31" s="53">
        <v>350</v>
      </c>
      <c r="E31" s="23"/>
      <c r="F31" s="18"/>
      <c r="G31" s="65">
        <f t="shared" si="2"/>
        <v>0</v>
      </c>
      <c r="H31" s="66">
        <f t="shared" si="0"/>
        <v>0</v>
      </c>
      <c r="I31" s="66">
        <f t="shared" si="1"/>
        <v>0</v>
      </c>
      <c r="J31" s="24"/>
    </row>
    <row r="32" spans="1:10" ht="30" customHeight="1">
      <c r="A32" s="44">
        <v>24</v>
      </c>
      <c r="B32" s="56" t="s">
        <v>17</v>
      </c>
      <c r="C32" s="57" t="s">
        <v>6</v>
      </c>
      <c r="D32" s="53">
        <v>380</v>
      </c>
      <c r="E32" s="23"/>
      <c r="F32" s="18"/>
      <c r="G32" s="65">
        <f t="shared" si="2"/>
        <v>0</v>
      </c>
      <c r="H32" s="66">
        <f t="shared" si="0"/>
        <v>0</v>
      </c>
      <c r="I32" s="66">
        <f t="shared" si="1"/>
        <v>0</v>
      </c>
      <c r="J32" s="24"/>
    </row>
    <row r="33" spans="1:10" ht="30" customHeight="1">
      <c r="A33" s="44">
        <v>25</v>
      </c>
      <c r="B33" s="45" t="s">
        <v>32</v>
      </c>
      <c r="C33" s="61" t="s">
        <v>4</v>
      </c>
      <c r="D33" s="48">
        <v>69</v>
      </c>
      <c r="E33" s="23"/>
      <c r="F33" s="18"/>
      <c r="G33" s="65">
        <f t="shared" si="2"/>
        <v>0</v>
      </c>
      <c r="H33" s="66">
        <f t="shared" si="0"/>
        <v>0</v>
      </c>
      <c r="I33" s="66">
        <f t="shared" si="1"/>
        <v>0</v>
      </c>
      <c r="J33" s="24"/>
    </row>
    <row r="34" spans="1:10" ht="30" customHeight="1">
      <c r="A34" s="44">
        <v>26</v>
      </c>
      <c r="B34" s="45" t="s">
        <v>45</v>
      </c>
      <c r="C34" s="61" t="s">
        <v>4</v>
      </c>
      <c r="D34" s="48">
        <v>220</v>
      </c>
      <c r="E34" s="23"/>
      <c r="F34" s="18"/>
      <c r="G34" s="65">
        <f t="shared" si="2"/>
        <v>0</v>
      </c>
      <c r="H34" s="66">
        <f t="shared" si="0"/>
        <v>0</v>
      </c>
      <c r="I34" s="66">
        <f t="shared" si="1"/>
        <v>0</v>
      </c>
      <c r="J34" s="24"/>
    </row>
    <row r="35" spans="1:10" ht="30" customHeight="1">
      <c r="A35" s="44">
        <v>27</v>
      </c>
      <c r="B35" s="56" t="s">
        <v>24</v>
      </c>
      <c r="C35" s="57" t="s">
        <v>4</v>
      </c>
      <c r="D35" s="53">
        <v>230</v>
      </c>
      <c r="E35" s="23"/>
      <c r="F35" s="18"/>
      <c r="G35" s="65">
        <f t="shared" si="2"/>
        <v>0</v>
      </c>
      <c r="H35" s="66">
        <f t="shared" si="0"/>
        <v>0</v>
      </c>
      <c r="I35" s="66">
        <f t="shared" si="1"/>
        <v>0</v>
      </c>
      <c r="J35" s="24"/>
    </row>
    <row r="36" spans="1:10" ht="30" customHeight="1">
      <c r="A36" s="44">
        <v>28</v>
      </c>
      <c r="B36" s="45" t="s">
        <v>33</v>
      </c>
      <c r="C36" s="61" t="s">
        <v>4</v>
      </c>
      <c r="D36" s="48">
        <v>72</v>
      </c>
      <c r="E36" s="23"/>
      <c r="F36" s="18"/>
      <c r="G36" s="65">
        <f t="shared" si="2"/>
        <v>0</v>
      </c>
      <c r="H36" s="66">
        <f t="shared" si="0"/>
        <v>0</v>
      </c>
      <c r="I36" s="66">
        <f t="shared" si="1"/>
        <v>0</v>
      </c>
      <c r="J36" s="24"/>
    </row>
    <row r="37" spans="1:10" ht="30" customHeight="1">
      <c r="A37" s="44">
        <v>29</v>
      </c>
      <c r="B37" s="56" t="s">
        <v>18</v>
      </c>
      <c r="C37" s="57" t="s">
        <v>4</v>
      </c>
      <c r="D37" s="53">
        <v>390</v>
      </c>
      <c r="E37" s="23"/>
      <c r="F37" s="18"/>
      <c r="G37" s="65">
        <f t="shared" si="2"/>
        <v>0</v>
      </c>
      <c r="H37" s="66">
        <f t="shared" si="0"/>
        <v>0</v>
      </c>
      <c r="I37" s="66">
        <f t="shared" si="1"/>
        <v>0</v>
      </c>
      <c r="J37" s="24"/>
    </row>
    <row r="38" spans="1:10" ht="30" customHeight="1">
      <c r="A38" s="44">
        <v>30</v>
      </c>
      <c r="B38" s="45" t="s">
        <v>34</v>
      </c>
      <c r="C38" s="61" t="s">
        <v>4</v>
      </c>
      <c r="D38" s="48">
        <v>270</v>
      </c>
      <c r="E38" s="23"/>
      <c r="F38" s="18"/>
      <c r="G38" s="65">
        <f t="shared" si="2"/>
        <v>0</v>
      </c>
      <c r="H38" s="66">
        <f t="shared" si="0"/>
        <v>0</v>
      </c>
      <c r="I38" s="66">
        <f t="shared" si="1"/>
        <v>0</v>
      </c>
      <c r="J38" s="24"/>
    </row>
    <row r="39" spans="1:10" ht="30" customHeight="1">
      <c r="A39" s="44">
        <v>31</v>
      </c>
      <c r="B39" s="45" t="s">
        <v>46</v>
      </c>
      <c r="C39" s="61" t="s">
        <v>4</v>
      </c>
      <c r="D39" s="48">
        <v>115</v>
      </c>
      <c r="E39" s="23"/>
      <c r="F39" s="18"/>
      <c r="G39" s="65">
        <f t="shared" si="2"/>
        <v>0</v>
      </c>
      <c r="H39" s="66">
        <f t="shared" si="0"/>
        <v>0</v>
      </c>
      <c r="I39" s="66">
        <f t="shared" si="1"/>
        <v>0</v>
      </c>
      <c r="J39" s="24"/>
    </row>
    <row r="40" spans="1:10" ht="30" customHeight="1">
      <c r="A40" s="44">
        <v>32</v>
      </c>
      <c r="B40" s="51" t="s">
        <v>47</v>
      </c>
      <c r="C40" s="57" t="s">
        <v>4</v>
      </c>
      <c r="D40" s="53">
        <v>160</v>
      </c>
      <c r="E40" s="23"/>
      <c r="F40" s="18"/>
      <c r="G40" s="65">
        <f t="shared" si="2"/>
        <v>0</v>
      </c>
      <c r="H40" s="66">
        <f t="shared" si="0"/>
        <v>0</v>
      </c>
      <c r="I40" s="66">
        <f t="shared" si="1"/>
        <v>0</v>
      </c>
      <c r="J40" s="24"/>
    </row>
    <row r="41" spans="1:10" ht="30" customHeight="1">
      <c r="A41" s="44">
        <v>33</v>
      </c>
      <c r="B41" s="51" t="s">
        <v>56</v>
      </c>
      <c r="C41" s="58" t="s">
        <v>10</v>
      </c>
      <c r="D41" s="53">
        <v>390</v>
      </c>
      <c r="E41" s="23"/>
      <c r="F41" s="18"/>
      <c r="G41" s="65">
        <f t="shared" si="2"/>
        <v>0</v>
      </c>
      <c r="H41" s="66">
        <f t="shared" si="0"/>
        <v>0</v>
      </c>
      <c r="I41" s="66">
        <f t="shared" si="1"/>
        <v>0</v>
      </c>
      <c r="J41" s="24"/>
    </row>
    <row r="42" spans="1:10" ht="30" customHeight="1">
      <c r="A42" s="44">
        <v>34</v>
      </c>
      <c r="B42" s="51" t="s">
        <v>50</v>
      </c>
      <c r="C42" s="58" t="s">
        <v>65</v>
      </c>
      <c r="D42" s="53">
        <v>40</v>
      </c>
      <c r="E42" s="23"/>
      <c r="F42" s="18"/>
      <c r="G42" s="65">
        <f t="shared" si="2"/>
        <v>0</v>
      </c>
      <c r="H42" s="66">
        <f t="shared" si="0"/>
        <v>0</v>
      </c>
      <c r="I42" s="66">
        <f t="shared" si="1"/>
        <v>0</v>
      </c>
      <c r="J42" s="24"/>
    </row>
    <row r="43" spans="1:10" ht="30" customHeight="1">
      <c r="A43" s="44">
        <v>35</v>
      </c>
      <c r="B43" s="51" t="s">
        <v>51</v>
      </c>
      <c r="C43" s="58" t="s">
        <v>65</v>
      </c>
      <c r="D43" s="53">
        <v>45</v>
      </c>
      <c r="E43" s="23"/>
      <c r="F43" s="18"/>
      <c r="G43" s="65">
        <f t="shared" si="2"/>
        <v>0</v>
      </c>
      <c r="H43" s="66">
        <f t="shared" si="0"/>
        <v>0</v>
      </c>
      <c r="I43" s="66">
        <f t="shared" si="1"/>
        <v>0</v>
      </c>
      <c r="J43" s="24"/>
    </row>
    <row r="44" spans="1:10" ht="30" customHeight="1">
      <c r="A44" s="44">
        <v>36</v>
      </c>
      <c r="B44" s="51" t="s">
        <v>61</v>
      </c>
      <c r="C44" s="58" t="s">
        <v>4</v>
      </c>
      <c r="D44" s="53">
        <v>35</v>
      </c>
      <c r="E44" s="23"/>
      <c r="F44" s="18"/>
      <c r="G44" s="65">
        <f t="shared" si="2"/>
        <v>0</v>
      </c>
      <c r="H44" s="66">
        <f t="shared" si="0"/>
        <v>0</v>
      </c>
      <c r="I44" s="66">
        <f t="shared" si="1"/>
        <v>0</v>
      </c>
      <c r="J44" s="24"/>
    </row>
    <row r="45" spans="1:10" ht="30" customHeight="1">
      <c r="A45" s="44">
        <v>37</v>
      </c>
      <c r="B45" s="56" t="s">
        <v>19</v>
      </c>
      <c r="C45" s="58" t="s">
        <v>6</v>
      </c>
      <c r="D45" s="53">
        <v>320</v>
      </c>
      <c r="E45" s="23"/>
      <c r="F45" s="18"/>
      <c r="G45" s="65">
        <f t="shared" si="2"/>
        <v>0</v>
      </c>
      <c r="H45" s="66">
        <f t="shared" si="0"/>
        <v>0</v>
      </c>
      <c r="I45" s="66">
        <f t="shared" si="1"/>
        <v>0</v>
      </c>
      <c r="J45" s="24"/>
    </row>
    <row r="46" spans="1:10" ht="30" customHeight="1">
      <c r="A46" s="44">
        <v>38</v>
      </c>
      <c r="B46" s="51" t="s">
        <v>20</v>
      </c>
      <c r="C46" s="57" t="s">
        <v>11</v>
      </c>
      <c r="D46" s="53">
        <v>170</v>
      </c>
      <c r="E46" s="23"/>
      <c r="F46" s="18"/>
      <c r="G46" s="65">
        <f t="shared" si="2"/>
        <v>0</v>
      </c>
      <c r="H46" s="66">
        <f t="shared" si="0"/>
        <v>0</v>
      </c>
      <c r="I46" s="66">
        <f t="shared" si="1"/>
        <v>0</v>
      </c>
      <c r="J46" s="24"/>
    </row>
    <row r="47" spans="1:10" ht="30" customHeight="1">
      <c r="A47" s="44">
        <v>39</v>
      </c>
      <c r="B47" s="51" t="s">
        <v>60</v>
      </c>
      <c r="C47" s="57" t="s">
        <v>11</v>
      </c>
      <c r="D47" s="53">
        <v>20</v>
      </c>
      <c r="E47" s="23"/>
      <c r="F47" s="18"/>
      <c r="G47" s="65">
        <f t="shared" si="2"/>
        <v>0</v>
      </c>
      <c r="H47" s="66">
        <f t="shared" si="0"/>
        <v>0</v>
      </c>
      <c r="I47" s="66">
        <f t="shared" si="1"/>
        <v>0</v>
      </c>
      <c r="J47" s="24"/>
    </row>
    <row r="48" spans="1:10" ht="30" customHeight="1">
      <c r="A48" s="44">
        <v>40</v>
      </c>
      <c r="B48" s="51" t="s">
        <v>59</v>
      </c>
      <c r="C48" s="58" t="s">
        <v>10</v>
      </c>
      <c r="D48" s="53">
        <v>20</v>
      </c>
      <c r="E48" s="23"/>
      <c r="F48" s="18"/>
      <c r="G48" s="65">
        <f t="shared" si="2"/>
        <v>0</v>
      </c>
      <c r="H48" s="66">
        <f t="shared" si="0"/>
        <v>0</v>
      </c>
      <c r="I48" s="66">
        <f t="shared" si="1"/>
        <v>0</v>
      </c>
      <c r="J48" s="24"/>
    </row>
    <row r="49" spans="1:10" ht="30" customHeight="1">
      <c r="A49" s="44">
        <v>41</v>
      </c>
      <c r="B49" s="56" t="s">
        <v>36</v>
      </c>
      <c r="C49" s="57" t="s">
        <v>4</v>
      </c>
      <c r="D49" s="53">
        <v>370</v>
      </c>
      <c r="E49" s="23"/>
      <c r="F49" s="18"/>
      <c r="G49" s="65">
        <f t="shared" si="2"/>
        <v>0</v>
      </c>
      <c r="H49" s="66">
        <f t="shared" si="0"/>
        <v>0</v>
      </c>
      <c r="I49" s="66">
        <f t="shared" si="1"/>
        <v>0</v>
      </c>
      <c r="J49" s="24"/>
    </row>
    <row r="50" spans="1:10" ht="30" customHeight="1">
      <c r="A50" s="44">
        <v>42</v>
      </c>
      <c r="B50" s="56" t="s">
        <v>21</v>
      </c>
      <c r="C50" s="57" t="s">
        <v>6</v>
      </c>
      <c r="D50" s="53">
        <v>174</v>
      </c>
      <c r="E50" s="23"/>
      <c r="F50" s="18"/>
      <c r="G50" s="65">
        <f t="shared" si="2"/>
        <v>0</v>
      </c>
      <c r="H50" s="66">
        <f t="shared" si="0"/>
        <v>0</v>
      </c>
      <c r="I50" s="66">
        <f t="shared" si="1"/>
        <v>0</v>
      </c>
      <c r="J50" s="24"/>
    </row>
    <row r="51" spans="1:10" ht="30" customHeight="1">
      <c r="A51" s="44">
        <v>43</v>
      </c>
      <c r="B51" s="51" t="s">
        <v>53</v>
      </c>
      <c r="C51" s="58" t="s">
        <v>65</v>
      </c>
      <c r="D51" s="53">
        <v>65</v>
      </c>
      <c r="E51" s="23"/>
      <c r="F51" s="18"/>
      <c r="G51" s="65">
        <f t="shared" si="2"/>
        <v>0</v>
      </c>
      <c r="H51" s="66">
        <f t="shared" si="0"/>
        <v>0</v>
      </c>
      <c r="I51" s="66">
        <f t="shared" si="1"/>
        <v>0</v>
      </c>
      <c r="J51" s="24"/>
    </row>
    <row r="52" spans="1:10" ht="30" customHeight="1">
      <c r="A52" s="44">
        <v>44</v>
      </c>
      <c r="B52" s="56" t="s">
        <v>22</v>
      </c>
      <c r="C52" s="57" t="s">
        <v>4</v>
      </c>
      <c r="D52" s="53">
        <v>100</v>
      </c>
      <c r="E52" s="23"/>
      <c r="F52" s="18"/>
      <c r="G52" s="65">
        <f t="shared" si="2"/>
        <v>0</v>
      </c>
      <c r="H52" s="66">
        <f t="shared" si="0"/>
        <v>0</v>
      </c>
      <c r="I52" s="66">
        <f t="shared" si="1"/>
        <v>0</v>
      </c>
      <c r="J52" s="24"/>
    </row>
    <row r="53" spans="1:10" ht="30" customHeight="1">
      <c r="A53" s="44">
        <v>45</v>
      </c>
      <c r="B53" s="56" t="s">
        <v>23</v>
      </c>
      <c r="C53" s="57" t="s">
        <v>4</v>
      </c>
      <c r="D53" s="53">
        <v>70</v>
      </c>
      <c r="E53" s="23"/>
      <c r="F53" s="18"/>
      <c r="G53" s="65">
        <f t="shared" si="2"/>
        <v>0</v>
      </c>
      <c r="H53" s="66">
        <f t="shared" si="0"/>
        <v>0</v>
      </c>
      <c r="I53" s="66">
        <f t="shared" si="1"/>
        <v>0</v>
      </c>
      <c r="J53" s="24"/>
    </row>
    <row r="54" spans="1:10" ht="30" customHeight="1">
      <c r="A54" s="44">
        <v>46</v>
      </c>
      <c r="B54" s="45" t="s">
        <v>48</v>
      </c>
      <c r="C54" s="61" t="s">
        <v>4</v>
      </c>
      <c r="D54" s="48">
        <v>200</v>
      </c>
      <c r="E54" s="23"/>
      <c r="F54" s="18"/>
      <c r="G54" s="65">
        <f t="shared" si="2"/>
        <v>0</v>
      </c>
      <c r="H54" s="66">
        <f t="shared" si="0"/>
        <v>0</v>
      </c>
      <c r="I54" s="66">
        <f t="shared" si="1"/>
        <v>0</v>
      </c>
      <c r="J54" s="24"/>
    </row>
    <row r="55" spans="1:10" ht="30" customHeight="1">
      <c r="A55" s="44">
        <v>47</v>
      </c>
      <c r="B55" s="51" t="s">
        <v>49</v>
      </c>
      <c r="C55" s="62" t="s">
        <v>4</v>
      </c>
      <c r="D55" s="63">
        <v>4560</v>
      </c>
      <c r="E55" s="23"/>
      <c r="F55" s="18"/>
      <c r="G55" s="65">
        <f t="shared" si="2"/>
        <v>0</v>
      </c>
      <c r="H55" s="66">
        <f t="shared" si="0"/>
        <v>0</v>
      </c>
      <c r="I55" s="66">
        <f t="shared" si="1"/>
        <v>0</v>
      </c>
      <c r="J55" s="24"/>
    </row>
    <row r="56" spans="1:10" ht="30" customHeight="1">
      <c r="A56" s="25" t="s">
        <v>3</v>
      </c>
      <c r="B56" s="26"/>
      <c r="C56" s="26"/>
      <c r="D56" s="26"/>
      <c r="E56" s="26"/>
      <c r="F56" s="26"/>
      <c r="G56" s="27"/>
      <c r="H56" s="67">
        <f>SUM(H9:H55)</f>
        <v>0</v>
      </c>
      <c r="I56" s="67">
        <f>SUM(I9:I55)</f>
        <v>0</v>
      </c>
      <c r="J56" s="28"/>
    </row>
    <row r="59" spans="1:10" ht="15.75">
      <c r="A59" s="29"/>
      <c r="D59" s="1"/>
    </row>
    <row r="60" spans="1:10">
      <c r="A60" s="32"/>
      <c r="B60" s="33"/>
      <c r="C60" s="34"/>
      <c r="D60" s="35"/>
    </row>
  </sheetData>
  <sheetProtection password="9553" sheet="1" objects="1" scenarios="1"/>
  <mergeCells count="4">
    <mergeCell ref="A56:G56"/>
    <mergeCell ref="I2:J2"/>
    <mergeCell ref="A3:J3"/>
    <mergeCell ref="A4:J4"/>
  </mergeCells>
  <phoneticPr fontId="0" type="noConversion"/>
  <pageMargins left="0.70866141732283461" right="0.70866141732283461" top="0.74803149606299213" bottom="0.74803149606299213" header="0" footer="0"/>
  <pageSetup paperSize="9" orientation="landscape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p.janasik</cp:lastModifiedBy>
  <cp:lastPrinted>2026-04-15T07:33:28Z</cp:lastPrinted>
  <dcterms:created xsi:type="dcterms:W3CDTF">2011-07-28T11:19:59Z</dcterms:created>
  <dcterms:modified xsi:type="dcterms:W3CDTF">2026-04-15T07:58:53Z</dcterms:modified>
</cp:coreProperties>
</file>